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vfenoge-my.sharepoint.com/personal/kgrosso_fenoge_gov_co/Documents/FENOGE COMPARTIDA 2022/2. Coordinación de Contratos/1. Gestión contractual/2025/Invitación Abierta No. 009-2025(IA-009-2025-FENOGE) Diseño y adecuación oficinas 801 y 802/01. Precontractual/03. Adendas/"/>
    </mc:Choice>
  </mc:AlternateContent>
  <xr:revisionPtr revIDLastSave="453" documentId="13_ncr:1_{D0058318-5C0A-4116-AD2B-93442ADCFAE5}" xr6:coauthVersionLast="47" xr6:coauthVersionMax="47" xr10:uidLastSave="{7DEB49B5-C5EC-444A-8C1F-CF36FC871E73}"/>
  <bookViews>
    <workbookView xWindow="-110" yWindow="-110" windowWidth="19420" windowHeight="10300" xr2:uid="{3EA329A5-1468-4999-B5B7-4C3F2887788F}"/>
  </bookViews>
  <sheets>
    <sheet name="Propuesta Económica" sheetId="13" r:id="rId1"/>
  </sheets>
  <definedNames>
    <definedName name="_xlnm.Print_Area" localSheetId="0">'Propuesta Económica'!$A$1:$H$92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13" l="1"/>
  <c r="H43" i="13" l="1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17" i="13"/>
  <c r="F84" i="13"/>
  <c r="F80" i="13"/>
  <c r="F38" i="13"/>
  <c r="F18" i="13"/>
  <c r="H18" i="13" l="1"/>
  <c r="H38" i="13" l="1"/>
  <c r="H40" i="13" s="1"/>
  <c r="H42" i="13" l="1"/>
  <c r="H41" i="13"/>
  <c r="H80" i="13"/>
  <c r="H44" i="13" l="1"/>
  <c r="G84" i="13" s="1"/>
</calcChain>
</file>

<file path=xl/sharedStrings.xml><?xml version="1.0" encoding="utf-8"?>
<sst xmlns="http://schemas.openxmlformats.org/spreadsheetml/2006/main" count="216" uniqueCount="150">
  <si>
    <r>
      <rPr>
        <sz val="9"/>
        <color rgb="FF000000"/>
        <rFont val="Calibri Light"/>
        <family val="2"/>
      </rPr>
      <t xml:space="preserve">Referencia: Invitación Abierta No. </t>
    </r>
    <r>
      <rPr>
        <b/>
        <sz val="9"/>
        <color rgb="FF000000"/>
        <rFont val="Calibri Light"/>
        <family val="2"/>
      </rPr>
      <t>IA-009-2025-FENOGE</t>
    </r>
  </si>
  <si>
    <t>NO APLICA</t>
  </si>
  <si>
    <t>MICROEMPRESA</t>
  </si>
  <si>
    <t>FONDO DE ENERGÍAS NO CONVENCIONALES Y GESTIÓN EFICIENTE DE LA ENERGÍA – FENOGE</t>
  </si>
  <si>
    <t>Población en pobreza extrema</t>
  </si>
  <si>
    <t>Más del cincuenta por ciento (50%) de las acciones, partes de interés o cuotas de participación de la persona jurídica pertenezcan a mujeres y los derechos de propiedad hayan pertenecido a estas durante al menos el último año anterior.</t>
  </si>
  <si>
    <t>PEQUEÑA EMPRESA</t>
  </si>
  <si>
    <t>INVITACIÓN ABIERTA NO. 009 DE 2025 - ADECUACIONES Y DOTACIÓN MOBILIARIO</t>
  </si>
  <si>
    <t>Desplazados por la violencia</t>
  </si>
  <si>
    <t>Por lo menos el cincuenta por ciento (50%) de los empleos del nivel directo de la persona jurídica sean ejercidos por mujeres y éstas hayan estado vinculadas laboralmente a la empresa durante al menos el último año en el mismo cargo u otro del mismo nivel.</t>
  </si>
  <si>
    <t>MEDIANA EMPRESA</t>
  </si>
  <si>
    <t>ANEXO No.3 - FORMATO DE OFERTA ECONÓMICA</t>
  </si>
  <si>
    <t>Personas en proceso de reintegración o reincorporación</t>
  </si>
  <si>
    <t>La persona natural sea mujer y haya ejercido actividades comerciales a través de un establecimiento de comercio durante al menos el último año.</t>
  </si>
  <si>
    <t>GRAN EMPRESA</t>
  </si>
  <si>
    <t>Sujetos de especial protección constitucional</t>
  </si>
  <si>
    <t>Las asociaciones y cooperativas, cuando más del cincuenta por ciento (50%) de los asociados sean mujeres y la participación haya correspondido a estas durante al menos el último año.</t>
  </si>
  <si>
    <t>DATOS PROPONENTE</t>
  </si>
  <si>
    <t>FECHA:</t>
  </si>
  <si>
    <t>PROPONENTE:</t>
  </si>
  <si>
    <t>NIT:</t>
  </si>
  <si>
    <t>Instrucciones para el diligenciamiento:</t>
  </si>
  <si>
    <r>
      <rPr>
        <sz val="9"/>
        <color rgb="FF000000"/>
        <rFont val="Calibri Light"/>
      </rPr>
      <t xml:space="preserve">1. El oferente solo deberá diligenciar las celdas resaltadas en color amarillo, en su totalidad; no se admiten celdas sin diligenciar, pues estaría dejando por fuera actividades obligatorias para la ejecución del proceso.
2. El valor cotizado incluye la totalidad de costos y gastos directos e indirectos, mano de obra, transporte y puesta en sitio, considerando la totalidad de requisitos, condiciones, obligaciones, especificaciones técnicas, entre otras.
3. El oferente deberá tener en cuenta todos los tributos a que haya lugar, incluyendo los tributos municipales, departamentales y nacionales, y todas las contribuciones y estampillas e impuestos de acuerdo con el tipo de contrato, el objeto y el lugar de ejecución y considerar que la oferta debe contemplar el  IVA y timbre respectivo que le aplique.
4. El oferente deberá cumplir con la normatividad vigente apliclable y tener en cuenta las especificaciones dadas en el </t>
    </r>
    <r>
      <rPr>
        <b/>
        <u/>
        <sz val="9"/>
        <color rgb="FF000000"/>
        <rFont val="Calibri Light"/>
      </rPr>
      <t xml:space="preserve">Anexo No 2- Especificaciones Técnicas Mínimas, </t>
    </r>
    <r>
      <rPr>
        <sz val="9"/>
        <color rgb="FF000000"/>
        <rFont val="Calibri Light"/>
      </rPr>
      <t>dispuestas en los TCC del presente proceso.
5. El oferente no podra superar los valores maximos de referencia al momento de presentar su oferta económica i</t>
    </r>
    <r>
      <rPr>
        <b/>
        <sz val="9"/>
        <color rgb="FF000000"/>
        <rFont val="Calibri Light"/>
      </rPr>
      <t>ncluido el porcentaje maximo de referencia del AIU,</t>
    </r>
    <r>
      <rPr>
        <sz val="9"/>
        <color rgb="FF000000"/>
        <rFont val="Calibri Light"/>
      </rPr>
      <t xml:space="preserve"> so pena de rechazo de la oferta.
</t>
    </r>
  </si>
  <si>
    <t xml:space="preserve"> 1. DISEÑO </t>
  </si>
  <si>
    <t>ÍTEM</t>
  </si>
  <si>
    <t>ELEMENTOS A COTIZAR</t>
  </si>
  <si>
    <t>DESCRIPCIÓN</t>
  </si>
  <si>
    <t>UND.</t>
  </si>
  <si>
    <t>CANTIDAD</t>
  </si>
  <si>
    <t>VALOR MÁXIMO DE REFERENCIA 
(INC. IVA)</t>
  </si>
  <si>
    <t>VALOR UNITARIO 
(INC IVA)</t>
  </si>
  <si>
    <t>VALOR TOTAL</t>
  </si>
  <si>
    <t>PRODUCTO No 1. DISEÑO</t>
  </si>
  <si>
    <t>Diseño y distribución de espacios; con destino a adecuar integralmente las oficinas 801 y 802; establecidos en el Anexo 2 - Hoja "Productos" item 1- en sus numerales del 1 al 13.</t>
  </si>
  <si>
    <t>GLB</t>
  </si>
  <si>
    <t>VALOR TOTAL INCLUYENDO IVA</t>
  </si>
  <si>
    <t xml:space="preserve"> 2. ADECUACIONES</t>
  </si>
  <si>
    <t>VALOR MÁXIMO DE REFERENCIA</t>
  </si>
  <si>
    <t>VALOR UNITARIO</t>
  </si>
  <si>
    <t>Espacio Modular Directivo:
Espacio moderno, cerrado de pared a piso con divisiones en vidrio.</t>
  </si>
  <si>
    <t>Adecuación de (1) un puesto de trabajo Directivo de conformidad con las especificaciones técnicas del requerimiento mínimo.</t>
  </si>
  <si>
    <t>Espacio Modular Subdirecciones:
Espacio semi-cerrado a media altura con divisiones en vidrio.</t>
  </si>
  <si>
    <t>Adecuación de (3) tres espacios para Subdirectores de conformidad con las especificaciones técnicas del requerimiento mínimo.</t>
  </si>
  <si>
    <t>Espacio Modular Coordinaciones:
Espacios operativos individuales abiertos.</t>
  </si>
  <si>
    <t>Adecuación de mínimo (13) trece espacios para Coordinadores de conformidad con las especificaciones técnicas del requerimiento mínimo.</t>
  </si>
  <si>
    <t>Espacios Operativos:
Espacios modulares operativos, distribuidos en islas horizontales con división en vidrio templado.</t>
  </si>
  <si>
    <t>Adecuación de mínimo 90 noventa espacios modulares de conformidad con las especificaciones técnicas del requerimiento mínimo.</t>
  </si>
  <si>
    <t xml:space="preserve">Counter de recepción para una recepcionista, con Lobby pequeño </t>
  </si>
  <si>
    <t>Adecuación de la recepción de conformidad con las especificaciones técnicas del requerimiento mínimo.</t>
  </si>
  <si>
    <t>Sala de juntas principal:
Espacio para reuniones cerrada con mobiliario flexible, con capacidad para 20 personas.</t>
  </si>
  <si>
    <t xml:space="preserve">Adecuación de una sala de reuniones principal amplía para mínimo 20 personas de conformidad con las especificaciones técnicas del requerimiento mínimo. </t>
  </si>
  <si>
    <t>Sala de juntas 2 y 3:
Espacio para reuniones cerrada con mobiliario flexible, con capacidad para 10 personas.</t>
  </si>
  <si>
    <t>Adecuación de dos salas de reuniones  auxiliares para mínimo 10 personas de conformidad con las especificaciones técnicas del requerimiento mínimo.</t>
  </si>
  <si>
    <t>Espacio cocina: 
Con espacio para nevera pequeña, con sistema de ventilación o extractor de olores; con gabinetes y entrepaños para guardar insumos de aseo y cafetería; barras de cafetería y espacio para mesas auxiliares.</t>
  </si>
  <si>
    <t>Adecuación de una cocina de conformidad con las especificaciones técnicas del requerimiento mínimo.</t>
  </si>
  <si>
    <t>Salidas Eléctricas Red Normal:</t>
  </si>
  <si>
    <t>De acuerdo con los espacios; modulares diseñados y otras dependencias como sala de juntas, cocina, etc. 
Debe incluir todos los equipos, elementos y accesorios necesarios para su correcto funcionamiento de conformidad el requerimiento mínimo., materiales y especificaciones.</t>
  </si>
  <si>
    <t>Sistema de iluminación:</t>
  </si>
  <si>
    <t>Con sus derivaciones eléctricas para lámparas, paneles LED, tomas e interruptores de luz. 
La cantidad de lámparas, tomas e interruptores, deben estar acorde con los espacios operativos, coordinaciones, dirección, subdirecciones, salas de juntas, recepción cocina y baños adecuados.
Debe incluir todos los equipos, elementos y accesorios necesarios para su correcto funcionamiento de conformidad el requerimiento mínimo., materiales y especificaciones.</t>
  </si>
  <si>
    <t>Instalaciones de Red de Detección de Incendios</t>
  </si>
  <si>
    <t xml:space="preserve">Sistema automático integral de detección y control de incendios ciñéndose a la NSR-10, titulo J requisitos de protección contra incendios en edificaciones, Normas NFPA – NEC y Código Nacional de Incendios. </t>
  </si>
  <si>
    <t>Adecuación Espacio Archivador</t>
  </si>
  <si>
    <t>Espacio que deberá atender la necesidad de almacenamiento de cajas de procesos del FENOGE.
Medidas conforme diseño y distribución aprobado.</t>
  </si>
  <si>
    <t>Suministro, instalación y configuración del control de acceso biométrico de alto tráfico</t>
  </si>
  <si>
    <t xml:space="preserve">Control de acceso biométrico de alto tráfico, con botón de apertura interno.
Con mecanismo que permita controlar la apertura de la puerta y el acceso a la oficina a través de las huellas dactilares. </t>
  </si>
  <si>
    <t>UN.</t>
  </si>
  <si>
    <t>Instalaciones Acometidas y Alimentadores Eléctricos</t>
  </si>
  <si>
    <t>De acuerdo con los espacios modulares diseñados; Salidas Eléctricas Red Normal.</t>
  </si>
  <si>
    <t>Suministro, instalación y configuración del correcto funcionamiento de los equipos y/o accesorios para el sonido ambiental de las salas de juntas.</t>
  </si>
  <si>
    <t>Sonido ambiental para las oficinas, de acuerdo al diseño aprobado.
Atención cumplimiento en la Ley 90 de 1993, la cual establece el límite máximo de ruido permitido.</t>
  </si>
  <si>
    <t>Reubicación y adecuaciones menores de mobiliario de oficinas actuales</t>
  </si>
  <si>
    <t>JR</t>
  </si>
  <si>
    <t>COSTO DIRECTO DE ADECUACIONES</t>
  </si>
  <si>
    <t>PORCENTAJE MAXIMO DE REFERENCIA AIU</t>
  </si>
  <si>
    <t>VALOR MÁXIMO DE REFERENCIA DEL AIU</t>
  </si>
  <si>
    <t>ADMINISTRACIÓN</t>
  </si>
  <si>
    <t>IMPREVISTOS</t>
  </si>
  <si>
    <t>UTILIDAD</t>
  </si>
  <si>
    <t>IVA</t>
  </si>
  <si>
    <t>COSTO TOTAL</t>
  </si>
  <si>
    <t>3. DOTACIÓN E INSTALACIÓN DE MOBILIARIO</t>
  </si>
  <si>
    <t>VALOR MÁXIMO (INC. IVA)</t>
  </si>
  <si>
    <t>Mueble, escritorio Dirección Ejecutiva</t>
  </si>
  <si>
    <t>Escritorio en "L" movil; madera melamínica de alta densidad y sistema de conectividad interna, con la adecuación de canal multitoma par red normal.</t>
  </si>
  <si>
    <t>UN</t>
  </si>
  <si>
    <t>Muebles organizadores</t>
  </si>
  <si>
    <t>Organizador externo, mueble de apoyo tipo almacenamiento - Dirección Ejecutiva y Subdirectores</t>
  </si>
  <si>
    <t>Muebles, escritorios Subdirectores</t>
  </si>
  <si>
    <t>Escritorio movil, madera melamínica de alta densidad y sistema de conectividad interna, con la adecuación de canal multitoma par red normal.</t>
  </si>
  <si>
    <t>Muebles, escritorios Coordinadores</t>
  </si>
  <si>
    <t>Escritorio movil, con archivador;  madera melamínica de alta densidad y sistema de conectividad interna, con la adecuación de canal multitoma par red normal.</t>
  </si>
  <si>
    <t>Muebles, escritorios Operativos</t>
  </si>
  <si>
    <t>Escritorios, puestos de trabajo operativos distribuidos en islas horizontales, con división en vidrio templado,  madera melamínica de alta densidad y sistema de conectividad interna central y con archivadores.</t>
  </si>
  <si>
    <t>Mueble, Recepción</t>
  </si>
  <si>
    <t>Escritorio doble enchapada, con archivador y faldón; madera melamínica de alta densidad y sistema de conectividad interna central, con la adecuación de canal multitoma par red normal., en aglomarado de alta densidad.</t>
  </si>
  <si>
    <t>Mesa auxiliar</t>
  </si>
  <si>
    <t>Mesa Auxiliar, mesa redonda, base metálica con pintura electroestática.</t>
  </si>
  <si>
    <t>Mesa amplia, salas de juntas Principal</t>
  </si>
  <si>
    <t>Mesa modular para mínimo de 20 personas, con base de estructura metalmecánica, madera melamínica de alta densidad, calibre 18 y canto rígido, superficie en vidrio y su sistema de conectividad interna central, con la adecuación de canal multitoma par red normal.</t>
  </si>
  <si>
    <t>Mesas, salas de juntas No 2 y 3</t>
  </si>
  <si>
    <t>Mesas modulares para mínimo de 10 personas, con base de estructura metalmecánica, madera melamínica de alta densidad, calibre 18 y canto rígido, superficie en vidrio y su sistema de conectividad interna central, con la adecuación de canal multitoma par red normal.</t>
  </si>
  <si>
    <t>Mesas auxiliares cocineta</t>
  </si>
  <si>
    <t>Mesas auxiliares cuadradas y base metálica; Según diseño a proponer.</t>
  </si>
  <si>
    <t>Mesas tipo barra cocineta</t>
  </si>
  <si>
    <t>Mesa alta tipo barra de cafetería, base metálica.</t>
  </si>
  <si>
    <t>Gabinete en madera</t>
  </si>
  <si>
    <t>Con entrepaños para guardar elementos de cocina, con cajones; Según diseño a proponer.</t>
  </si>
  <si>
    <t>Gabinetes metálicos</t>
  </si>
  <si>
    <t>Con entrepaños para guardar los insumos de aseo y cafetería, con cerraduras de seguridad; Según diseño a proponer.</t>
  </si>
  <si>
    <t xml:space="preserve">Sillas gerenciales ergonómicas  </t>
  </si>
  <si>
    <t>Sillas Gerenciales,  con ruedas, ergonómicas con soporte lumbar regulable en altura.
Asiento tapizado en paño y espaldar con malla nylon alta resistencia.
Brazos y cabecero regulable en altura o brazo 3D.</t>
  </si>
  <si>
    <t xml:space="preserve">Sillas operativas ergonómicas  </t>
  </si>
  <si>
    <t>Sillas operativas,  con ruedas, ergonómicas con espaldar tapizado malla negra.
Asiento en espuma laminada y brazos fijos en polipropileno.</t>
  </si>
  <si>
    <t xml:space="preserve">Sillas salas de juntas ergonómicas  </t>
  </si>
  <si>
    <t>Silla operativa, con ruedas, ergonómicas con espaldar tapizado en malla.
Asiento en espuma laminada y brazos fijos en polipropileno.</t>
  </si>
  <si>
    <t>Sillas interlocutoras TIPO 1 Y TIPO 2</t>
  </si>
  <si>
    <t>4 Sillas Interlocutoras ergonómicas con reposa brazos con soporte lumbar, tapizadas en materiales ecológicos, con ruedas.
6 Sillas Interlocutoras ergonómicas con reposa brazos, estructura metálica y sin ruedas</t>
  </si>
  <si>
    <t>Sillas-Sofas para Lobby</t>
  </si>
  <si>
    <t>Sofa banca corrida, tres puestos con cajones de almacenamiento; sin ruedas</t>
  </si>
  <si>
    <t>Sillas para barra de cafetería</t>
  </si>
  <si>
    <t xml:space="preserve">Sillas altas para barra de cafetería </t>
  </si>
  <si>
    <t>Sillas mesas cocina</t>
  </si>
  <si>
    <t>Sillas auxiliares para mesas cuadradas cocina</t>
  </si>
  <si>
    <t xml:space="preserve">Tableros en vidrio templado </t>
  </si>
  <si>
    <t>Suministro, transporte e instalación de tablero en vidrio de 8 mm opalizado con dilatadores en acero y bandeja para borrador para: 
Salas de juntas Principal
Medidas: 200 X 120 CM</t>
  </si>
  <si>
    <t>Suministro, transporte e instalación de tablero en vidrio de 8 mm opalizado con dilatadores en acero y bandeja para borrador para: 
Salas de juntas: No2 y No 3
Medidas: 180 X 120 CM</t>
  </si>
  <si>
    <t>Suministro, transporte e instalación de tablero en vidrio de 8 mm opalizado con dilatadores en acero y bandeja para borrador para: 
Dirección ejecutiva
Medidas: 150 X 100 CM</t>
  </si>
  <si>
    <t>Suministro, transporte e instalación de tablero en vidrio de 8 mm opalizado con dilatadores en acero y bandeja para borrador para: 
Subdirecciones 
Medidas: 120X 70 CM</t>
  </si>
  <si>
    <t xml:space="preserve">Equipos de Emergencia </t>
  </si>
  <si>
    <t xml:space="preserve">EXTINTOR:
•Adquisición de cuatro (4) extintores de 10 lb, tipo A-B-C, de color amarillo, conforme a las especificaciones requeridas para distribuir dentro de la oficina, que incluya soporte de ajuste en pared. 
•	Adquisición de un (1) extintor clase K de10 LB para la cocina, , que incluya soporte de ajuste en pared. </t>
  </si>
  <si>
    <t xml:space="preserve">CAMILLA: 
•	Camilla polietileno con inmovilizador de cabeza. </t>
  </si>
  <si>
    <t xml:space="preserve">BOTIQUIN: 
•	Botiquín tipo A, de acuerdo a la resolución 705 de 2007 </t>
  </si>
  <si>
    <t>SEÑALIZACIÓN Y ROTULACIÓN: 
Específicamente, necesitamos la distribución de los puestos de trabajo para:
•	Diseñar e implementar rutas de evacuación claras y eficientes.
•	Ubicar estratégicamente la señalización de seguridad (extintores, salidas de emergencia, etc.).
•	Rotular correctamente las áreas de trabajo, los equipos, y riesgos. 
•	Contar con esta información nos permitirá cumplir con la normativa vigente en materia de seguridad y salud laboral, y crear un entorno de trabajo más seguro y organizado.</t>
  </si>
  <si>
    <t xml:space="preserve">KIT DE BRIGADISTAS: 
Debemos contar con una cuadrilla de brigadistas integral para emergencias, por lo tanto, es importante implementar: 
•	Brazaletes de identificación.
•	Pito de alarma.
•	Paletas de emergencia.
•	Chalecos anti reflectivos. (la cantidad depende de cuantas personas van hacer parte de las brigadas de emergencia.) </t>
  </si>
  <si>
    <t>TABLERO INFORMATIVO:
•	para la publicación de los procesos del SG-SST .</t>
  </si>
  <si>
    <t xml:space="preserve">Paquete de avisos, con diseño, con la marca FENOGE </t>
  </si>
  <si>
    <t>De acuerdo con logo y diseño presentado por FENOGE, en los diferentes espacios de conformidad con el diseño de las adecuaciones y espacios planteados.</t>
  </si>
  <si>
    <t>Paquete de lámparas, paneles LED e interruptores de luz, e instalacion</t>
  </si>
  <si>
    <t>La cantidad de lámparas, paneles LED e interruptores de luz.  debe estar acorde con todos los espacios diseñados.</t>
  </si>
  <si>
    <t>VALOR OFERTA</t>
  </si>
  <si>
    <t>TOTAL OFERTA</t>
  </si>
  <si>
    <t>Nombre del Proponente:______________________________________________________________</t>
  </si>
  <si>
    <t xml:space="preserve"> </t>
  </si>
  <si>
    <t>NIT o CC (según la oferta):____________________________________________</t>
  </si>
  <si>
    <t>Nombre del Representante Legal:____________________________________________________________</t>
  </si>
  <si>
    <t>Documento de Identificación:___________________________________________________</t>
  </si>
  <si>
    <t>Correo eléctrónico de contacto:___________________________________________________</t>
  </si>
  <si>
    <t>Número de contacto:___________________________________________________</t>
  </si>
  <si>
    <t>Fecha:___________________________________________________</t>
  </si>
  <si>
    <t>Firma del Representante Legal:________________________________________________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</si>
</sst>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64" formatCode="_-&quot;$&quot;\ * #,##0.00_-;\-&quot;$&quot;\ * #,##0.00_-;_-&quot;$&quot;\ * &quot;-&quot;??_-;_-@_-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&quot;$&quot;\ #,##0"/>
    <numFmt numFmtId="168" formatCode="_(&quot;$&quot;* #,##0.00_);_(&quot;$&quot;* \(#,##0.00\);_(&quot;$&quot;* &quot;-&quot;??_);_(@_)"/>
    <numFmt numFmtId="169" formatCode="0.0"/>
    <numFmt numFmtId="170" formatCode="_-[$$-409]* #,##0.00_ ;_-[$$-409]* \-#,##0.00\ ;_-[$$-409]* &quot;-&quot;??_ ;_-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 Light"/>
      <family val="2"/>
      <scheme val="major"/>
    </font>
    <font>
      <sz val="9"/>
      <color rgb="FF000000"/>
      <name val="Calibri Light"/>
      <family val="2"/>
    </font>
    <font>
      <b/>
      <sz val="9"/>
      <color rgb="FF000000"/>
      <name val="Calibri Light"/>
      <family val="2"/>
    </font>
    <font>
      <sz val="9"/>
      <color theme="1"/>
      <name val="Calibri Light"/>
      <family val="2"/>
    </font>
    <font>
      <sz val="9"/>
      <color theme="1"/>
      <name val="Calibri Light"/>
      <family val="2"/>
      <scheme val="major"/>
    </font>
    <font>
      <sz val="9"/>
      <color theme="0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0"/>
      <name val="Calibri"/>
      <family val="2"/>
      <scheme val="minor"/>
    </font>
    <font>
      <b/>
      <sz val="9"/>
      <color rgb="FF000000"/>
      <name val="Calibri Light"/>
      <family val="2"/>
      <scheme val="major"/>
    </font>
    <font>
      <b/>
      <sz val="9"/>
      <name val="Calibri"/>
      <family val="2"/>
      <scheme val="minor"/>
    </font>
    <font>
      <b/>
      <sz val="9"/>
      <color theme="0"/>
      <name val="Calibri Light"/>
      <family val="2"/>
      <scheme val="major"/>
    </font>
    <font>
      <sz val="9"/>
      <color rgb="FF000000"/>
      <name val="Calibri Light"/>
      <scheme val="major"/>
    </font>
    <font>
      <b/>
      <sz val="7"/>
      <color rgb="FF000000"/>
      <name val="Calibri Light"/>
      <family val="2"/>
      <scheme val="major"/>
    </font>
    <font>
      <sz val="9"/>
      <name val="Calibri Light"/>
      <family val="2"/>
      <scheme val="major"/>
    </font>
    <font>
      <sz val="9"/>
      <color rgb="FF000000"/>
      <name val="Calibri Light"/>
    </font>
    <font>
      <b/>
      <u/>
      <sz val="9"/>
      <color rgb="FF000000"/>
      <name val="Calibri Light"/>
    </font>
    <font>
      <b/>
      <sz val="9"/>
      <color rgb="FF000000"/>
      <name val="Calibri Ligh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1" fillId="0" borderId="0" xfId="0" applyFont="1"/>
    <xf numFmtId="0" fontId="12" fillId="2" borderId="0" xfId="0" applyFont="1" applyFill="1"/>
    <xf numFmtId="0" fontId="11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1" fillId="2" borderId="0" xfId="0" applyFont="1" applyFill="1"/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0" xfId="0" applyFont="1"/>
    <xf numFmtId="0" fontId="15" fillId="0" borderId="19" xfId="0" applyFont="1" applyBorder="1" applyAlignment="1">
      <alignment horizontal="center" vertical="center" wrapText="1"/>
    </xf>
    <xf numFmtId="2" fontId="15" fillId="0" borderId="19" xfId="0" applyNumberFormat="1" applyFont="1" applyBorder="1" applyAlignment="1">
      <alignment horizontal="center" vertical="center" wrapText="1"/>
    </xf>
    <xf numFmtId="9" fontId="7" fillId="5" borderId="15" xfId="0" applyNumberFormat="1" applyFont="1" applyFill="1" applyBorder="1" applyAlignment="1" applyProtection="1">
      <alignment horizontal="center" vertical="center" wrapText="1"/>
      <protection locked="0"/>
    </xf>
    <xf numFmtId="9" fontId="7" fillId="2" borderId="15" xfId="0" applyNumberFormat="1" applyFont="1" applyFill="1" applyBorder="1" applyAlignment="1">
      <alignment horizontal="center" vertical="center" wrapText="1"/>
    </xf>
    <xf numFmtId="2" fontId="15" fillId="2" borderId="0" xfId="0" applyNumberFormat="1" applyFont="1" applyFill="1" applyAlignment="1">
      <alignment horizontal="center" vertical="center" wrapText="1"/>
    </xf>
    <xf numFmtId="167" fontId="15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9" fontId="15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7" fontId="15" fillId="0" borderId="0" xfId="0" applyNumberFormat="1" applyFont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5" fillId="2" borderId="0" xfId="0" applyFont="1" applyFill="1" applyAlignment="1">
      <alignment horizontal="right" vertical="center" wrapText="1"/>
    </xf>
    <xf numFmtId="0" fontId="9" fillId="0" borderId="0" xfId="0" applyFont="1" applyAlignment="1" applyProtection="1">
      <alignment vertical="center"/>
      <protection locked="0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166" fontId="7" fillId="5" borderId="15" xfId="5" applyFont="1" applyFill="1" applyBorder="1" applyAlignment="1" applyProtection="1">
      <alignment horizontal="center" vertical="center" wrapText="1"/>
      <protection locked="0"/>
    </xf>
    <xf numFmtId="166" fontId="15" fillId="4" borderId="22" xfId="5" applyFont="1" applyFill="1" applyBorder="1" applyAlignment="1">
      <alignment horizontal="center" vertical="center" wrapText="1"/>
    </xf>
    <xf numFmtId="166" fontId="15" fillId="4" borderId="15" xfId="5" applyFont="1" applyFill="1" applyBorder="1" applyAlignment="1">
      <alignment horizontal="center" vertical="center" wrapText="1"/>
    </xf>
    <xf numFmtId="166" fontId="15" fillId="4" borderId="20" xfId="5" applyFont="1" applyFill="1" applyBorder="1" applyAlignment="1">
      <alignment horizontal="center" vertical="center" wrapText="1"/>
    </xf>
    <xf numFmtId="166" fontId="15" fillId="4" borderId="23" xfId="5" applyFont="1" applyFill="1" applyBorder="1" applyAlignment="1">
      <alignment horizontal="center" vertical="center" wrapText="1"/>
    </xf>
    <xf numFmtId="166" fontId="15" fillId="4" borderId="22" xfId="5" applyFont="1" applyFill="1" applyBorder="1" applyAlignment="1">
      <alignment horizontal="center" vertical="center"/>
    </xf>
    <xf numFmtId="0" fontId="12" fillId="0" borderId="0" xfId="0" applyFont="1"/>
    <xf numFmtId="0" fontId="15" fillId="4" borderId="22" xfId="0" applyFont="1" applyFill="1" applyBorder="1" applyAlignment="1">
      <alignment horizontal="center" vertical="center"/>
    </xf>
    <xf numFmtId="166" fontId="11" fillId="0" borderId="0" xfId="0" applyNumberFormat="1" applyFont="1"/>
    <xf numFmtId="10" fontId="11" fillId="0" borderId="0" xfId="0" applyNumberFormat="1" applyFont="1"/>
    <xf numFmtId="10" fontId="12" fillId="0" borderId="0" xfId="0" applyNumberFormat="1" applyFont="1"/>
    <xf numFmtId="2" fontId="15" fillId="4" borderId="15" xfId="0" applyNumberFormat="1" applyFont="1" applyFill="1" applyBorder="1" applyAlignment="1">
      <alignment vertical="center" wrapText="1"/>
    </xf>
    <xf numFmtId="170" fontId="11" fillId="0" borderId="0" xfId="0" applyNumberFormat="1" applyFont="1"/>
    <xf numFmtId="0" fontId="15" fillId="0" borderId="15" xfId="0" applyFont="1" applyBorder="1" applyAlignment="1">
      <alignment horizontal="center" vertical="center" wrapText="1"/>
    </xf>
    <xf numFmtId="166" fontId="7" fillId="0" borderId="15" xfId="5" applyFont="1" applyBorder="1" applyAlignment="1" applyProtection="1">
      <alignment horizontal="center" vertical="center" wrapText="1"/>
      <protection locked="0"/>
    </xf>
    <xf numFmtId="166" fontId="18" fillId="5" borderId="15" xfId="5" applyFont="1" applyFill="1" applyBorder="1" applyAlignment="1" applyProtection="1">
      <alignment horizontal="center" vertical="center" wrapText="1"/>
      <protection locked="0"/>
    </xf>
    <xf numFmtId="2" fontId="15" fillId="4" borderId="22" xfId="0" applyNumberFormat="1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166" fontId="7" fillId="0" borderId="20" xfId="5" applyFont="1" applyBorder="1" applyAlignment="1">
      <alignment horizontal="center" vertical="center" wrapText="1"/>
    </xf>
    <xf numFmtId="167" fontId="15" fillId="4" borderId="23" xfId="0" applyNumberFormat="1" applyFont="1" applyFill="1" applyBorder="1" applyAlignment="1">
      <alignment horizontal="center" vertical="center" wrapText="1"/>
    </xf>
    <xf numFmtId="164" fontId="15" fillId="4" borderId="10" xfId="5" applyNumberFormat="1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2" fontId="15" fillId="4" borderId="24" xfId="0" applyNumberFormat="1" applyFont="1" applyFill="1" applyBorder="1" applyAlignment="1">
      <alignment horizontal="center" vertical="center" wrapText="1"/>
    </xf>
    <xf numFmtId="2" fontId="15" fillId="4" borderId="25" xfId="0" applyNumberFormat="1" applyFont="1" applyFill="1" applyBorder="1" applyAlignment="1">
      <alignment horizontal="center" vertical="center" wrapText="1"/>
    </xf>
    <xf numFmtId="2" fontId="15" fillId="4" borderId="6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2" fontId="15" fillId="2" borderId="24" xfId="0" applyNumberFormat="1" applyFont="1" applyFill="1" applyBorder="1" applyAlignment="1">
      <alignment horizontal="right" vertical="center" wrapText="1"/>
    </xf>
    <xf numFmtId="2" fontId="15" fillId="2" borderId="25" xfId="0" applyNumberFormat="1" applyFont="1" applyFill="1" applyBorder="1" applyAlignment="1">
      <alignment horizontal="right" vertical="center" wrapText="1"/>
    </xf>
    <xf numFmtId="2" fontId="15" fillId="2" borderId="6" xfId="0" applyNumberFormat="1" applyFont="1" applyFill="1" applyBorder="1" applyAlignment="1">
      <alignment horizontal="right" vertical="center" wrapText="1"/>
    </xf>
    <xf numFmtId="10" fontId="15" fillId="2" borderId="28" xfId="0" applyNumberFormat="1" applyFont="1" applyFill="1" applyBorder="1" applyAlignment="1">
      <alignment horizontal="center" vertical="center" wrapText="1"/>
    </xf>
    <xf numFmtId="10" fontId="15" fillId="2" borderId="30" xfId="0" applyNumberFormat="1" applyFont="1" applyFill="1" applyBorder="1" applyAlignment="1">
      <alignment horizontal="center" vertical="center" wrapText="1"/>
    </xf>
    <xf numFmtId="10" fontId="15" fillId="2" borderId="29" xfId="0" applyNumberFormat="1" applyFont="1" applyFill="1" applyBorder="1" applyAlignment="1">
      <alignment horizontal="center" vertical="center" wrapText="1"/>
    </xf>
    <xf numFmtId="10" fontId="15" fillId="2" borderId="26" xfId="0" applyNumberFormat="1" applyFont="1" applyFill="1" applyBorder="1" applyAlignment="1">
      <alignment horizontal="center" vertical="center" wrapText="1"/>
    </xf>
    <xf numFmtId="10" fontId="15" fillId="2" borderId="31" xfId="0" applyNumberFormat="1" applyFont="1" applyFill="1" applyBorder="1" applyAlignment="1">
      <alignment horizontal="center" vertical="center" wrapText="1"/>
    </xf>
    <xf numFmtId="10" fontId="15" fillId="2" borderId="32" xfId="0" applyNumberFormat="1" applyFont="1" applyFill="1" applyBorder="1" applyAlignment="1">
      <alignment horizontal="center" vertical="center" wrapText="1"/>
    </xf>
    <xf numFmtId="10" fontId="15" fillId="2" borderId="27" xfId="0" applyNumberFormat="1" applyFont="1" applyFill="1" applyBorder="1" applyAlignment="1">
      <alignment horizontal="center" vertical="center" wrapText="1"/>
    </xf>
    <xf numFmtId="10" fontId="15" fillId="2" borderId="6" xfId="0" applyNumberFormat="1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2" fontId="15" fillId="2" borderId="24" xfId="0" applyNumberFormat="1" applyFont="1" applyFill="1" applyBorder="1" applyAlignment="1">
      <alignment horizontal="center" vertical="center" wrapText="1"/>
    </xf>
    <xf numFmtId="2" fontId="15" fillId="2" borderId="2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4" borderId="33" xfId="0" applyNumberFormat="1" applyFont="1" applyFill="1" applyBorder="1" applyAlignment="1">
      <alignment horizontal="center" vertical="center" wrapText="1"/>
    </xf>
    <xf numFmtId="2" fontId="15" fillId="4" borderId="34" xfId="0" applyNumberFormat="1" applyFont="1" applyFill="1" applyBorder="1" applyAlignment="1">
      <alignment horizontal="center" vertical="center" wrapText="1"/>
    </xf>
    <xf numFmtId="2" fontId="15" fillId="4" borderId="35" xfId="0" applyNumberFormat="1" applyFont="1" applyFill="1" applyBorder="1" applyAlignment="1">
      <alignment horizontal="center" vertical="center" wrapText="1"/>
    </xf>
    <xf numFmtId="170" fontId="15" fillId="0" borderId="15" xfId="8" applyNumberFormat="1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left" vertical="center" wrapText="1"/>
    </xf>
    <xf numFmtId="2" fontId="15" fillId="0" borderId="19" xfId="0" applyNumberFormat="1" applyFont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  <xf numFmtId="0" fontId="17" fillId="6" borderId="16" xfId="0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>
      <alignment horizontal="left" vertical="center" wrapText="1"/>
    </xf>
  </cellXfs>
  <cellStyles count="9">
    <cellStyle name="Millares [0] 2" xfId="2" xr:uid="{CDC82664-11C5-44A5-A44E-F9764E7CD9EC}"/>
    <cellStyle name="Millares [0] 3" xfId="4" xr:uid="{72827C66-28E1-4F60-AB7D-2A1E4137B32F}"/>
    <cellStyle name="Moneda" xfId="5" builtinId="4"/>
    <cellStyle name="Moneda [0] 2" xfId="1" xr:uid="{B3C71321-9C3E-4272-965D-043330EE9E46}"/>
    <cellStyle name="Moneda [0] 3" xfId="3" xr:uid="{3414037D-66FC-44E8-BD4C-126C83180BD6}"/>
    <cellStyle name="Moneda 3" xfId="6" xr:uid="{C0E9AE2D-437D-497A-AC02-51F45B8BD84F}"/>
    <cellStyle name="Normal" xfId="0" builtinId="0"/>
    <cellStyle name="Normal 2 2" xfId="7" xr:uid="{4FF7A41A-7DBB-4F59-9E4E-C5BB72EC1DB4}"/>
    <cellStyle name="Porcentaje" xfId="8" builtinId="5"/>
  </cellStyles>
  <dxfs count="3"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59266</xdr:rowOff>
    </xdr:from>
    <xdr:to>
      <xdr:col>1</xdr:col>
      <xdr:colOff>742950</xdr:colOff>
      <xdr:row>3</xdr:row>
      <xdr:rowOff>123993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4FA356-7594-4D61-B34B-2DECBCC8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59266"/>
          <a:ext cx="752475" cy="6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8A6F-E464-47D0-9293-F50725202435}">
  <dimension ref="A1:U92"/>
  <sheetViews>
    <sheetView showGridLines="0" tabSelected="1" topLeftCell="A33" zoomScale="95" zoomScaleNormal="95" zoomScaleSheetLayoutView="100" workbookViewId="0">
      <selection activeCell="A41" sqref="A41:C41"/>
    </sheetView>
  </sheetViews>
  <sheetFormatPr defaultColWidth="11.42578125" defaultRowHeight="12"/>
  <cols>
    <col min="1" max="1" width="6.28515625" style="13" customWidth="1"/>
    <col min="2" max="2" width="28.85546875" style="13" customWidth="1"/>
    <col min="3" max="3" width="57.5703125" style="13" customWidth="1"/>
    <col min="4" max="4" width="5.5703125" style="15" customWidth="1"/>
    <col min="5" max="5" width="11.42578125" style="25" customWidth="1"/>
    <col min="6" max="6" width="19.140625" style="25" customWidth="1"/>
    <col min="7" max="8" width="19.140625" style="13" customWidth="1"/>
    <col min="9" max="9" width="13.7109375" style="13" customWidth="1"/>
    <col min="10" max="10" width="13.7109375" style="13" bestFit="1" customWidth="1"/>
    <col min="11" max="16384" width="11.42578125" style="13"/>
  </cols>
  <sheetData>
    <row r="1" spans="1:21">
      <c r="A1" s="102" t="s">
        <v>0</v>
      </c>
      <c r="B1" s="103"/>
      <c r="C1" s="103"/>
      <c r="D1" s="103"/>
      <c r="E1" s="103"/>
      <c r="F1" s="103"/>
      <c r="G1" s="103"/>
      <c r="H1" s="103"/>
      <c r="S1" s="49" t="s">
        <v>1</v>
      </c>
      <c r="T1" s="49" t="s">
        <v>1</v>
      </c>
      <c r="U1" s="49" t="s">
        <v>2</v>
      </c>
    </row>
    <row r="2" spans="1:21" ht="18.75" customHeight="1">
      <c r="A2" s="110" t="s">
        <v>3</v>
      </c>
      <c r="B2" s="111"/>
      <c r="C2" s="111"/>
      <c r="D2" s="111"/>
      <c r="E2" s="111"/>
      <c r="F2" s="111"/>
      <c r="G2" s="111"/>
      <c r="H2" s="111"/>
      <c r="S2" s="14" t="s">
        <v>4</v>
      </c>
      <c r="T2" s="14" t="s">
        <v>5</v>
      </c>
      <c r="U2" s="14" t="s">
        <v>6</v>
      </c>
    </row>
    <row r="3" spans="1:21">
      <c r="A3" s="110" t="s">
        <v>7</v>
      </c>
      <c r="B3" s="111"/>
      <c r="C3" s="111"/>
      <c r="D3" s="111"/>
      <c r="E3" s="111"/>
      <c r="F3" s="111"/>
      <c r="G3" s="111"/>
      <c r="H3" s="111"/>
      <c r="S3" s="49" t="s">
        <v>8</v>
      </c>
      <c r="T3" s="49" t="s">
        <v>9</v>
      </c>
      <c r="U3" s="49" t="s">
        <v>10</v>
      </c>
    </row>
    <row r="4" spans="1:21" ht="12.6" thickBot="1">
      <c r="A4" s="104" t="s">
        <v>11</v>
      </c>
      <c r="B4" s="105"/>
      <c r="C4" s="105"/>
      <c r="D4" s="105"/>
      <c r="E4" s="105"/>
      <c r="F4" s="105"/>
      <c r="G4" s="105"/>
      <c r="H4" s="105"/>
      <c r="S4" s="14" t="s">
        <v>12</v>
      </c>
      <c r="T4" s="16" t="s">
        <v>13</v>
      </c>
      <c r="U4" s="14" t="s">
        <v>14</v>
      </c>
    </row>
    <row r="5" spans="1:21" ht="12.6" thickBot="1">
      <c r="E5" s="13"/>
      <c r="F5" s="13"/>
      <c r="S5" s="14" t="s">
        <v>15</v>
      </c>
      <c r="T5" s="16" t="s">
        <v>16</v>
      </c>
      <c r="U5" s="14" t="s">
        <v>1</v>
      </c>
    </row>
    <row r="6" spans="1:21">
      <c r="A6" s="118" t="s">
        <v>17</v>
      </c>
      <c r="B6" s="119"/>
      <c r="C6" s="119"/>
      <c r="D6" s="119"/>
      <c r="E6" s="119"/>
      <c r="F6" s="119"/>
      <c r="G6" s="119"/>
      <c r="H6" s="119"/>
      <c r="S6" s="14"/>
      <c r="T6" s="16"/>
      <c r="U6" s="14"/>
    </row>
    <row r="7" spans="1:21">
      <c r="A7" s="112" t="s">
        <v>18</v>
      </c>
      <c r="B7" s="113"/>
      <c r="C7" s="120"/>
      <c r="D7" s="120"/>
      <c r="E7" s="120"/>
      <c r="F7" s="120"/>
      <c r="G7" s="120"/>
      <c r="H7" s="120"/>
      <c r="S7" s="14"/>
      <c r="T7" s="17"/>
      <c r="U7" s="18"/>
    </row>
    <row r="8" spans="1:21">
      <c r="A8" s="114" t="s">
        <v>19</v>
      </c>
      <c r="B8" s="115"/>
      <c r="C8" s="120"/>
      <c r="D8" s="120"/>
      <c r="E8" s="120"/>
      <c r="F8" s="120"/>
      <c r="G8" s="120"/>
      <c r="H8" s="120"/>
      <c r="S8" s="14"/>
    </row>
    <row r="9" spans="1:21">
      <c r="A9" s="116" t="s">
        <v>20</v>
      </c>
      <c r="B9" s="117"/>
      <c r="C9" s="120"/>
      <c r="D9" s="120"/>
      <c r="E9" s="120"/>
      <c r="F9" s="120"/>
      <c r="G9" s="120"/>
      <c r="H9" s="120"/>
      <c r="S9" s="14"/>
    </row>
    <row r="10" spans="1:21" ht="12.6" thickBot="1">
      <c r="A10" s="19"/>
      <c r="B10" s="19"/>
      <c r="E10" s="20"/>
      <c r="F10" s="20"/>
      <c r="G10" s="20"/>
      <c r="H10" s="20"/>
    </row>
    <row r="11" spans="1:21">
      <c r="A11" s="21" t="s">
        <v>21</v>
      </c>
      <c r="B11" s="22"/>
      <c r="C11" s="22"/>
      <c r="D11" s="23"/>
      <c r="E11" s="24"/>
      <c r="F11" s="24"/>
      <c r="G11" s="22"/>
      <c r="H11" s="22"/>
    </row>
    <row r="12" spans="1:21" ht="103.5" customHeight="1">
      <c r="A12" s="121" t="s">
        <v>22</v>
      </c>
      <c r="B12" s="106"/>
      <c r="C12" s="106"/>
      <c r="D12" s="106"/>
      <c r="E12" s="106"/>
      <c r="F12" s="106"/>
      <c r="G12" s="106"/>
      <c r="H12" s="106"/>
    </row>
    <row r="13" spans="1:21" ht="10.5" customHeight="1"/>
    <row r="14" spans="1:21" ht="10.5" customHeight="1" thickBot="1">
      <c r="E14" s="13"/>
      <c r="F14" s="13"/>
    </row>
    <row r="15" spans="1:21">
      <c r="A15" s="107" t="s">
        <v>23</v>
      </c>
      <c r="B15" s="108"/>
      <c r="C15" s="108"/>
      <c r="D15" s="108"/>
      <c r="E15" s="108"/>
      <c r="F15" s="108"/>
      <c r="G15" s="108"/>
      <c r="H15" s="109"/>
    </row>
    <row r="16" spans="1:21" ht="36">
      <c r="A16" s="67" t="s">
        <v>24</v>
      </c>
      <c r="B16" s="62" t="s">
        <v>25</v>
      </c>
      <c r="C16" s="62" t="s">
        <v>26</v>
      </c>
      <c r="D16" s="62" t="s">
        <v>27</v>
      </c>
      <c r="E16" s="62" t="s">
        <v>28</v>
      </c>
      <c r="F16" s="68" t="s">
        <v>29</v>
      </c>
      <c r="G16" s="68" t="s">
        <v>30</v>
      </c>
      <c r="H16" s="69" t="s">
        <v>31</v>
      </c>
    </row>
    <row r="17" spans="1:11" ht="36.6" customHeight="1">
      <c r="A17" s="63">
        <v>1.1000000000000001</v>
      </c>
      <c r="B17" s="1" t="s">
        <v>32</v>
      </c>
      <c r="C17" s="60" t="s">
        <v>33</v>
      </c>
      <c r="D17" s="61" t="s">
        <v>34</v>
      </c>
      <c r="E17" s="56">
        <v>1</v>
      </c>
      <c r="F17" s="57">
        <v>104250000</v>
      </c>
      <c r="G17" s="43"/>
      <c r="H17" s="64">
        <f>ROUND(E17*G17,2)</f>
        <v>0</v>
      </c>
    </row>
    <row r="18" spans="1:11" ht="12.6" thickBot="1">
      <c r="A18" s="100" t="s">
        <v>35</v>
      </c>
      <c r="B18" s="101"/>
      <c r="C18" s="101"/>
      <c r="D18" s="101"/>
      <c r="E18" s="101"/>
      <c r="F18" s="44">
        <f>F17</f>
        <v>104250000</v>
      </c>
      <c r="G18" s="50"/>
      <c r="H18" s="65">
        <f>H17</f>
        <v>0</v>
      </c>
    </row>
    <row r="19" spans="1:11" ht="12.6" thickBot="1">
      <c r="E19" s="13"/>
      <c r="F19" s="13"/>
    </row>
    <row r="20" spans="1:11">
      <c r="A20" s="107" t="s">
        <v>36</v>
      </c>
      <c r="B20" s="108"/>
      <c r="C20" s="108"/>
      <c r="D20" s="108"/>
      <c r="E20" s="108"/>
      <c r="F20" s="108"/>
      <c r="G20" s="108"/>
      <c r="H20" s="109"/>
    </row>
    <row r="21" spans="1:11" ht="24">
      <c r="A21" s="67" t="s">
        <v>24</v>
      </c>
      <c r="B21" s="62" t="s">
        <v>25</v>
      </c>
      <c r="C21" s="62" t="s">
        <v>26</v>
      </c>
      <c r="D21" s="62" t="s">
        <v>27</v>
      </c>
      <c r="E21" s="62" t="s">
        <v>28</v>
      </c>
      <c r="F21" s="68" t="s">
        <v>37</v>
      </c>
      <c r="G21" s="68" t="s">
        <v>38</v>
      </c>
      <c r="H21" s="69" t="s">
        <v>31</v>
      </c>
    </row>
    <row r="22" spans="1:11" ht="36">
      <c r="A22" s="26">
        <v>2.1</v>
      </c>
      <c r="B22" s="1" t="s">
        <v>39</v>
      </c>
      <c r="C22" s="2" t="s">
        <v>40</v>
      </c>
      <c r="D22" s="3" t="s">
        <v>34</v>
      </c>
      <c r="E22" s="4">
        <v>1</v>
      </c>
      <c r="F22" s="57">
        <v>56320000</v>
      </c>
      <c r="G22" s="58"/>
      <c r="H22" s="64">
        <f t="shared" ref="H22:H37" si="0">ROUND(E22*G22,2)</f>
        <v>0</v>
      </c>
      <c r="I22" s="51"/>
    </row>
    <row r="23" spans="1:11" ht="36">
      <c r="A23" s="26">
        <v>2.2000000000000002</v>
      </c>
      <c r="B23" s="1" t="s">
        <v>41</v>
      </c>
      <c r="C23" s="2" t="s">
        <v>42</v>
      </c>
      <c r="D23" s="3" t="s">
        <v>34</v>
      </c>
      <c r="E23" s="4">
        <v>2</v>
      </c>
      <c r="F23" s="57">
        <v>53728000</v>
      </c>
      <c r="G23" s="43"/>
      <c r="H23" s="64">
        <f t="shared" si="0"/>
        <v>0</v>
      </c>
      <c r="I23" s="51"/>
    </row>
    <row r="24" spans="1:11" ht="24">
      <c r="A24" s="26">
        <v>2.3000000000000003</v>
      </c>
      <c r="B24" s="1" t="s">
        <v>43</v>
      </c>
      <c r="C24" s="2" t="s">
        <v>44</v>
      </c>
      <c r="D24" s="3" t="s">
        <v>34</v>
      </c>
      <c r="E24" s="5">
        <v>13</v>
      </c>
      <c r="F24" s="57">
        <v>9255566.6699999999</v>
      </c>
      <c r="G24" s="58"/>
      <c r="H24" s="64">
        <f t="shared" si="0"/>
        <v>0</v>
      </c>
      <c r="I24" s="51"/>
    </row>
    <row r="25" spans="1:11" ht="48">
      <c r="A25" s="26">
        <v>2.4000000000000004</v>
      </c>
      <c r="B25" s="1" t="s">
        <v>45</v>
      </c>
      <c r="C25" s="2" t="s">
        <v>46</v>
      </c>
      <c r="D25" s="3" t="s">
        <v>34</v>
      </c>
      <c r="E25" s="5">
        <v>67</v>
      </c>
      <c r="F25" s="57">
        <v>13504966.67</v>
      </c>
      <c r="G25" s="58"/>
      <c r="H25" s="64">
        <f t="shared" si="0"/>
        <v>0</v>
      </c>
      <c r="I25" s="51"/>
    </row>
    <row r="26" spans="1:11" ht="24">
      <c r="A26" s="26">
        <v>2.5000000000000004</v>
      </c>
      <c r="B26" s="1" t="s">
        <v>47</v>
      </c>
      <c r="C26" s="2" t="s">
        <v>48</v>
      </c>
      <c r="D26" s="3" t="s">
        <v>34</v>
      </c>
      <c r="E26" s="5">
        <v>1</v>
      </c>
      <c r="F26" s="57">
        <v>2860000</v>
      </c>
      <c r="G26" s="58"/>
      <c r="H26" s="64">
        <f t="shared" si="0"/>
        <v>0</v>
      </c>
      <c r="I26" s="51"/>
    </row>
    <row r="27" spans="1:11" ht="48">
      <c r="A27" s="26">
        <v>2.6000000000000005</v>
      </c>
      <c r="B27" s="1" t="s">
        <v>49</v>
      </c>
      <c r="C27" s="2" t="s">
        <v>50</v>
      </c>
      <c r="D27" s="3" t="s">
        <v>34</v>
      </c>
      <c r="E27" s="5">
        <v>1</v>
      </c>
      <c r="F27" s="57">
        <v>19729600</v>
      </c>
      <c r="G27" s="58"/>
      <c r="H27" s="64">
        <f t="shared" si="0"/>
        <v>0</v>
      </c>
      <c r="I27" s="51"/>
    </row>
    <row r="28" spans="1:11" ht="48">
      <c r="A28" s="26">
        <v>2.7000000000000006</v>
      </c>
      <c r="B28" s="1" t="s">
        <v>51</v>
      </c>
      <c r="C28" s="2" t="s">
        <v>52</v>
      </c>
      <c r="D28" s="3" t="s">
        <v>34</v>
      </c>
      <c r="E28" s="5">
        <v>2</v>
      </c>
      <c r="F28" s="57">
        <v>12000000</v>
      </c>
      <c r="G28" s="58"/>
      <c r="H28" s="64">
        <f t="shared" si="0"/>
        <v>0</v>
      </c>
      <c r="I28" s="51"/>
    </row>
    <row r="29" spans="1:11" ht="84">
      <c r="A29" s="26">
        <v>2.8000000000000007</v>
      </c>
      <c r="B29" s="1" t="s">
        <v>53</v>
      </c>
      <c r="C29" s="2" t="s">
        <v>54</v>
      </c>
      <c r="D29" s="3" t="s">
        <v>34</v>
      </c>
      <c r="E29" s="5">
        <v>1</v>
      </c>
      <c r="F29" s="57">
        <v>6624000</v>
      </c>
      <c r="G29" s="58"/>
      <c r="H29" s="64">
        <f t="shared" si="0"/>
        <v>0</v>
      </c>
      <c r="I29" s="51"/>
    </row>
    <row r="30" spans="1:11" ht="60">
      <c r="A30" s="26">
        <v>2.9000000000000008</v>
      </c>
      <c r="B30" s="6" t="s">
        <v>55</v>
      </c>
      <c r="C30" s="2" t="s">
        <v>56</v>
      </c>
      <c r="D30" s="3" t="s">
        <v>34</v>
      </c>
      <c r="E30" s="4">
        <v>1</v>
      </c>
      <c r="F30" s="57">
        <v>123619900</v>
      </c>
      <c r="G30" s="58"/>
      <c r="H30" s="64">
        <f t="shared" si="0"/>
        <v>0</v>
      </c>
      <c r="I30" s="51"/>
    </row>
    <row r="31" spans="1:11" ht="96">
      <c r="A31" s="27">
        <v>2.1</v>
      </c>
      <c r="B31" s="6" t="s">
        <v>57</v>
      </c>
      <c r="C31" s="2" t="s">
        <v>58</v>
      </c>
      <c r="D31" s="3" t="s">
        <v>34</v>
      </c>
      <c r="E31" s="4">
        <v>1</v>
      </c>
      <c r="F31" s="57">
        <v>95472000</v>
      </c>
      <c r="G31" s="58"/>
      <c r="H31" s="64">
        <f t="shared" si="0"/>
        <v>0</v>
      </c>
      <c r="I31" s="51"/>
      <c r="K31" s="25"/>
    </row>
    <row r="32" spans="1:11" ht="36">
      <c r="A32" s="27">
        <v>2.11</v>
      </c>
      <c r="B32" s="2" t="s">
        <v>59</v>
      </c>
      <c r="C32" s="2" t="s">
        <v>60</v>
      </c>
      <c r="D32" s="3" t="s">
        <v>34</v>
      </c>
      <c r="E32" s="4">
        <v>1</v>
      </c>
      <c r="F32" s="57">
        <v>93988300</v>
      </c>
      <c r="G32" s="58"/>
      <c r="H32" s="64">
        <f t="shared" si="0"/>
        <v>0</v>
      </c>
      <c r="I32" s="51"/>
    </row>
    <row r="33" spans="1:10" ht="36">
      <c r="A33" s="27">
        <v>2.12</v>
      </c>
      <c r="B33" s="2" t="s">
        <v>61</v>
      </c>
      <c r="C33" s="2" t="s">
        <v>62</v>
      </c>
      <c r="D33" s="3" t="s">
        <v>34</v>
      </c>
      <c r="E33" s="4">
        <v>1</v>
      </c>
      <c r="F33" s="57">
        <v>3312000</v>
      </c>
      <c r="G33" s="58"/>
      <c r="H33" s="64">
        <f t="shared" si="0"/>
        <v>0</v>
      </c>
      <c r="I33" s="51"/>
    </row>
    <row r="34" spans="1:10" ht="36">
      <c r="A34" s="27">
        <v>2.13</v>
      </c>
      <c r="B34" s="2" t="s">
        <v>63</v>
      </c>
      <c r="C34" s="2" t="s">
        <v>64</v>
      </c>
      <c r="D34" s="3" t="s">
        <v>65</v>
      </c>
      <c r="E34" s="7">
        <v>1</v>
      </c>
      <c r="F34" s="57">
        <v>7609419.5</v>
      </c>
      <c r="G34" s="58"/>
      <c r="H34" s="64">
        <f t="shared" si="0"/>
        <v>0</v>
      </c>
      <c r="I34" s="51"/>
    </row>
    <row r="35" spans="1:10" ht="24">
      <c r="A35" s="27">
        <v>2.14</v>
      </c>
      <c r="B35" s="8" t="s">
        <v>66</v>
      </c>
      <c r="C35" s="2" t="s">
        <v>67</v>
      </c>
      <c r="D35" s="3" t="s">
        <v>34</v>
      </c>
      <c r="E35" s="7">
        <v>1</v>
      </c>
      <c r="F35" s="57">
        <v>39000000</v>
      </c>
      <c r="G35" s="58"/>
      <c r="H35" s="64">
        <f t="shared" si="0"/>
        <v>0</v>
      </c>
      <c r="I35" s="51"/>
    </row>
    <row r="36" spans="1:10" ht="48">
      <c r="A36" s="27">
        <v>2.15</v>
      </c>
      <c r="B36" s="2" t="s">
        <v>68</v>
      </c>
      <c r="C36" s="2" t="s">
        <v>69</v>
      </c>
      <c r="D36" s="3" t="s">
        <v>34</v>
      </c>
      <c r="E36" s="7">
        <v>1</v>
      </c>
      <c r="F36" s="57">
        <v>106945633.33</v>
      </c>
      <c r="G36" s="58"/>
      <c r="H36" s="64">
        <f t="shared" si="0"/>
        <v>0</v>
      </c>
      <c r="I36" s="51"/>
    </row>
    <row r="37" spans="1:10" ht="24">
      <c r="A37" s="27">
        <v>2.16</v>
      </c>
      <c r="B37" s="2" t="s">
        <v>70</v>
      </c>
      <c r="C37" s="2" t="s">
        <v>70</v>
      </c>
      <c r="D37" s="3" t="s">
        <v>71</v>
      </c>
      <c r="E37" s="7">
        <v>8</v>
      </c>
      <c r="F37" s="57">
        <v>4482107.24</v>
      </c>
      <c r="G37" s="58"/>
      <c r="H37" s="64">
        <f t="shared" si="0"/>
        <v>0</v>
      </c>
      <c r="I37" s="51"/>
    </row>
    <row r="38" spans="1:10" ht="12" customHeight="1">
      <c r="A38" s="73" t="s">
        <v>72</v>
      </c>
      <c r="B38" s="74"/>
      <c r="C38" s="74"/>
      <c r="D38" s="74"/>
      <c r="E38" s="75"/>
      <c r="F38" s="45">
        <f>SUM(F22:F37)</f>
        <v>648451493.41000009</v>
      </c>
      <c r="G38" s="54"/>
      <c r="H38" s="46">
        <f>SUM(H22:H37)</f>
        <v>0</v>
      </c>
    </row>
    <row r="39" spans="1:10" s="18" customFormat="1" ht="30.75" customHeight="1">
      <c r="A39" s="91"/>
      <c r="B39" s="92"/>
      <c r="C39" s="93"/>
      <c r="D39" s="89" t="s">
        <v>73</v>
      </c>
      <c r="E39" s="90"/>
      <c r="F39" s="70" t="s">
        <v>74</v>
      </c>
      <c r="G39" s="76"/>
      <c r="H39" s="77"/>
    </row>
    <row r="40" spans="1:10" ht="36" customHeight="1">
      <c r="A40" s="78" t="s">
        <v>75</v>
      </c>
      <c r="B40" s="79"/>
      <c r="C40" s="80"/>
      <c r="D40" s="81">
        <v>0.25718373015345902</v>
      </c>
      <c r="E40" s="82"/>
      <c r="F40" s="97">
        <v>172931463.09</v>
      </c>
      <c r="G40" s="28">
        <v>0</v>
      </c>
      <c r="H40" s="64">
        <f>ROUND(H38*G40,2)</f>
        <v>0</v>
      </c>
      <c r="I40" s="53"/>
      <c r="J40" s="55"/>
    </row>
    <row r="41" spans="1:10" ht="36" customHeight="1">
      <c r="A41" s="78" t="s">
        <v>76</v>
      </c>
      <c r="B41" s="79"/>
      <c r="C41" s="80"/>
      <c r="D41" s="83"/>
      <c r="E41" s="84"/>
      <c r="F41" s="97"/>
      <c r="G41" s="28">
        <v>0</v>
      </c>
      <c r="H41" s="64">
        <f>ROUND(H38*G41,2)</f>
        <v>0</v>
      </c>
      <c r="I41" s="53"/>
      <c r="J41" s="55">
        <f>+F40/D40</f>
        <v>672404366.27469981</v>
      </c>
    </row>
    <row r="42" spans="1:10" ht="24" customHeight="1">
      <c r="A42" s="78" t="s">
        <v>77</v>
      </c>
      <c r="B42" s="79"/>
      <c r="C42" s="80"/>
      <c r="D42" s="85"/>
      <c r="E42" s="86"/>
      <c r="F42" s="97"/>
      <c r="G42" s="28">
        <v>0</v>
      </c>
      <c r="H42" s="64">
        <f>ROUND(H38*G42,2)</f>
        <v>0</v>
      </c>
      <c r="I42" s="53"/>
      <c r="J42" s="52"/>
    </row>
    <row r="43" spans="1:10" ht="12" customHeight="1">
      <c r="A43" s="78" t="s">
        <v>78</v>
      </c>
      <c r="B43" s="79"/>
      <c r="C43" s="80"/>
      <c r="D43" s="87">
        <v>0.19</v>
      </c>
      <c r="E43" s="88"/>
      <c r="F43" s="97"/>
      <c r="G43" s="29">
        <v>0.19</v>
      </c>
      <c r="H43" s="64">
        <f>ROUND(H42*19%,2)</f>
        <v>0</v>
      </c>
      <c r="I43" s="53"/>
      <c r="J43" s="52"/>
    </row>
    <row r="44" spans="1:10" ht="36.75" customHeight="1" thickBot="1">
      <c r="A44" s="94" t="s">
        <v>79</v>
      </c>
      <c r="B44" s="95"/>
      <c r="C44" s="95"/>
      <c r="D44" s="95"/>
      <c r="E44" s="96"/>
      <c r="F44" s="44">
        <v>821382956.5</v>
      </c>
      <c r="G44" s="59"/>
      <c r="H44" s="47">
        <f>H38+H40+H41+H42+H43</f>
        <v>0</v>
      </c>
      <c r="I44" s="51"/>
    </row>
    <row r="45" spans="1:10" ht="12.6" thickBot="1">
      <c r="A45" s="30"/>
      <c r="B45" s="30"/>
      <c r="C45" s="30"/>
      <c r="D45" s="30"/>
      <c r="E45" s="30"/>
      <c r="F45" s="30"/>
      <c r="G45" s="30"/>
      <c r="H45" s="31"/>
    </row>
    <row r="46" spans="1:10">
      <c r="A46" s="107" t="s">
        <v>80</v>
      </c>
      <c r="B46" s="108"/>
      <c r="C46" s="108"/>
      <c r="D46" s="108"/>
      <c r="E46" s="108"/>
      <c r="F46" s="108"/>
      <c r="G46" s="108"/>
      <c r="H46" s="109"/>
    </row>
    <row r="47" spans="1:10" ht="24">
      <c r="A47" s="67" t="s">
        <v>24</v>
      </c>
      <c r="B47" s="62" t="s">
        <v>25</v>
      </c>
      <c r="C47" s="62" t="s">
        <v>26</v>
      </c>
      <c r="D47" s="62" t="s">
        <v>27</v>
      </c>
      <c r="E47" s="62" t="s">
        <v>28</v>
      </c>
      <c r="F47" s="68" t="s">
        <v>81</v>
      </c>
      <c r="G47" s="68" t="s">
        <v>30</v>
      </c>
      <c r="H47" s="69" t="s">
        <v>31</v>
      </c>
    </row>
    <row r="48" spans="1:10" ht="24">
      <c r="A48" s="33">
        <v>3.1</v>
      </c>
      <c r="B48" s="1" t="s">
        <v>82</v>
      </c>
      <c r="C48" s="2" t="s">
        <v>83</v>
      </c>
      <c r="D48" s="3" t="s">
        <v>84</v>
      </c>
      <c r="E48" s="5">
        <v>1</v>
      </c>
      <c r="F48" s="57">
        <v>3064500</v>
      </c>
      <c r="G48" s="43"/>
      <c r="H48" s="64">
        <f>ROUND(E48*G48,2)</f>
        <v>0</v>
      </c>
      <c r="I48" s="51"/>
    </row>
    <row r="49" spans="1:9" ht="24">
      <c r="A49" s="33">
        <v>3.2</v>
      </c>
      <c r="B49" s="1" t="s">
        <v>85</v>
      </c>
      <c r="C49" s="2" t="s">
        <v>86</v>
      </c>
      <c r="D49" s="3" t="s">
        <v>84</v>
      </c>
      <c r="E49" s="5">
        <v>3</v>
      </c>
      <c r="F49" s="57">
        <v>5089500</v>
      </c>
      <c r="G49" s="43"/>
      <c r="H49" s="64">
        <f t="shared" ref="H49:H79" si="1">ROUND(E49*G49,2)</f>
        <v>0</v>
      </c>
      <c r="I49" s="51"/>
    </row>
    <row r="50" spans="1:9" ht="24">
      <c r="A50" s="33">
        <v>3.3000000000000003</v>
      </c>
      <c r="B50" s="1" t="s">
        <v>87</v>
      </c>
      <c r="C50" s="2" t="s">
        <v>88</v>
      </c>
      <c r="D50" s="3" t="s">
        <v>84</v>
      </c>
      <c r="E50" s="5">
        <v>2</v>
      </c>
      <c r="F50" s="57">
        <v>2997500</v>
      </c>
      <c r="G50" s="43"/>
      <c r="H50" s="64">
        <f t="shared" si="1"/>
        <v>0</v>
      </c>
      <c r="I50" s="51"/>
    </row>
    <row r="51" spans="1:9" ht="24">
      <c r="A51" s="33">
        <v>3.4000000000000004</v>
      </c>
      <c r="B51" s="1" t="s">
        <v>89</v>
      </c>
      <c r="C51" s="2" t="s">
        <v>90</v>
      </c>
      <c r="D51" s="3" t="s">
        <v>84</v>
      </c>
      <c r="E51" s="5">
        <v>13</v>
      </c>
      <c r="F51" s="57">
        <v>25013300</v>
      </c>
      <c r="G51" s="43"/>
      <c r="H51" s="64">
        <f t="shared" si="1"/>
        <v>0</v>
      </c>
      <c r="I51" s="51"/>
    </row>
    <row r="52" spans="1:9" ht="36">
      <c r="A52" s="33">
        <v>3.5000000000000004</v>
      </c>
      <c r="B52" s="1" t="s">
        <v>91</v>
      </c>
      <c r="C52" s="2" t="s">
        <v>92</v>
      </c>
      <c r="D52" s="3" t="s">
        <v>84</v>
      </c>
      <c r="E52" s="5">
        <v>67</v>
      </c>
      <c r="F52" s="57">
        <v>146062233.33000001</v>
      </c>
      <c r="G52" s="43"/>
      <c r="H52" s="64">
        <f t="shared" si="1"/>
        <v>0</v>
      </c>
      <c r="I52" s="51"/>
    </row>
    <row r="53" spans="1:9" ht="36">
      <c r="A53" s="33">
        <v>3.6000000000000005</v>
      </c>
      <c r="B53" s="9" t="s">
        <v>93</v>
      </c>
      <c r="C53" s="2" t="s">
        <v>94</v>
      </c>
      <c r="D53" s="3" t="s">
        <v>84</v>
      </c>
      <c r="E53" s="5">
        <v>1</v>
      </c>
      <c r="F53" s="57">
        <v>8740133.3300000001</v>
      </c>
      <c r="G53" s="43"/>
      <c r="H53" s="64">
        <f t="shared" si="1"/>
        <v>0</v>
      </c>
      <c r="I53" s="51"/>
    </row>
    <row r="54" spans="1:9">
      <c r="A54" s="33">
        <v>3.7000000000000006</v>
      </c>
      <c r="B54" s="9" t="s">
        <v>95</v>
      </c>
      <c r="C54" s="2" t="s">
        <v>96</v>
      </c>
      <c r="D54" s="3" t="s">
        <v>84</v>
      </c>
      <c r="E54" s="5">
        <v>1</v>
      </c>
      <c r="F54" s="57">
        <v>1701000</v>
      </c>
      <c r="G54" s="43"/>
      <c r="H54" s="64">
        <f t="shared" si="1"/>
        <v>0</v>
      </c>
      <c r="I54" s="51"/>
    </row>
    <row r="55" spans="1:9" ht="48">
      <c r="A55" s="33">
        <v>3.8000000000000007</v>
      </c>
      <c r="B55" s="2" t="s">
        <v>97</v>
      </c>
      <c r="C55" s="2" t="s">
        <v>98</v>
      </c>
      <c r="D55" s="3" t="s">
        <v>84</v>
      </c>
      <c r="E55" s="5">
        <v>1</v>
      </c>
      <c r="F55" s="57">
        <v>9597500</v>
      </c>
      <c r="G55" s="43"/>
      <c r="H55" s="64">
        <f t="shared" si="1"/>
        <v>0</v>
      </c>
      <c r="I55" s="51"/>
    </row>
    <row r="56" spans="1:9" ht="48">
      <c r="A56" s="33">
        <v>3.9000000000000008</v>
      </c>
      <c r="B56" s="2" t="s">
        <v>99</v>
      </c>
      <c r="C56" s="2" t="s">
        <v>100</v>
      </c>
      <c r="D56" s="3" t="s">
        <v>84</v>
      </c>
      <c r="E56" s="5">
        <v>1</v>
      </c>
      <c r="F56" s="57">
        <v>6287850</v>
      </c>
      <c r="G56" s="43"/>
      <c r="H56" s="64">
        <f t="shared" si="1"/>
        <v>0</v>
      </c>
      <c r="I56" s="51"/>
    </row>
    <row r="57" spans="1:9">
      <c r="A57" s="27">
        <v>3.1</v>
      </c>
      <c r="B57" s="2" t="s">
        <v>101</v>
      </c>
      <c r="C57" s="2" t="s">
        <v>102</v>
      </c>
      <c r="D57" s="3" t="s">
        <v>84</v>
      </c>
      <c r="E57" s="5">
        <v>1</v>
      </c>
      <c r="F57" s="57">
        <v>459000</v>
      </c>
      <c r="G57" s="43"/>
      <c r="H57" s="64">
        <f t="shared" si="1"/>
        <v>0</v>
      </c>
      <c r="I57" s="51"/>
    </row>
    <row r="58" spans="1:9">
      <c r="A58" s="27">
        <v>3.11</v>
      </c>
      <c r="B58" s="2" t="s">
        <v>103</v>
      </c>
      <c r="C58" s="2" t="s">
        <v>104</v>
      </c>
      <c r="D58" s="3" t="s">
        <v>84</v>
      </c>
      <c r="E58" s="5">
        <v>1</v>
      </c>
      <c r="F58" s="57">
        <v>2445400</v>
      </c>
      <c r="G58" s="43"/>
      <c r="H58" s="64">
        <f t="shared" si="1"/>
        <v>0</v>
      </c>
      <c r="I58" s="51"/>
    </row>
    <row r="59" spans="1:9" ht="24">
      <c r="A59" s="27">
        <v>3.1199999999999997</v>
      </c>
      <c r="B59" s="2" t="s">
        <v>105</v>
      </c>
      <c r="C59" s="2" t="s">
        <v>106</v>
      </c>
      <c r="D59" s="3" t="s">
        <v>84</v>
      </c>
      <c r="E59" s="5">
        <v>1</v>
      </c>
      <c r="F59" s="57">
        <v>837000</v>
      </c>
      <c r="G59" s="43"/>
      <c r="H59" s="64">
        <f t="shared" si="1"/>
        <v>0</v>
      </c>
      <c r="I59" s="51"/>
    </row>
    <row r="60" spans="1:9" ht="24">
      <c r="A60" s="27">
        <v>3.1299999999999994</v>
      </c>
      <c r="B60" s="2" t="s">
        <v>107</v>
      </c>
      <c r="C60" s="2" t="s">
        <v>108</v>
      </c>
      <c r="D60" s="3" t="s">
        <v>84</v>
      </c>
      <c r="E60" s="5">
        <v>2</v>
      </c>
      <c r="F60" s="57">
        <v>2724269.33</v>
      </c>
      <c r="G60" s="43"/>
      <c r="H60" s="64">
        <f t="shared" si="1"/>
        <v>0</v>
      </c>
      <c r="I60" s="51"/>
    </row>
    <row r="61" spans="1:9" ht="36">
      <c r="A61" s="27">
        <v>3.14</v>
      </c>
      <c r="B61" s="1" t="s">
        <v>109</v>
      </c>
      <c r="C61" s="2" t="s">
        <v>110</v>
      </c>
      <c r="D61" s="3" t="s">
        <v>84</v>
      </c>
      <c r="E61" s="5">
        <v>4</v>
      </c>
      <c r="F61" s="57">
        <v>4177898.67</v>
      </c>
      <c r="G61" s="43"/>
      <c r="H61" s="64">
        <f t="shared" si="1"/>
        <v>0</v>
      </c>
      <c r="I61" s="51"/>
    </row>
    <row r="62" spans="1:9" ht="24">
      <c r="A62" s="27">
        <v>3.149999999999999</v>
      </c>
      <c r="B62" s="1" t="s">
        <v>111</v>
      </c>
      <c r="C62" s="2" t="s">
        <v>112</v>
      </c>
      <c r="D62" s="3" t="s">
        <v>84</v>
      </c>
      <c r="E62" s="5">
        <v>74</v>
      </c>
      <c r="F62" s="57">
        <v>45043800</v>
      </c>
      <c r="G62" s="43"/>
      <c r="H62" s="64">
        <f t="shared" si="1"/>
        <v>0</v>
      </c>
      <c r="I62" s="51"/>
    </row>
    <row r="63" spans="1:9" ht="24">
      <c r="A63" s="27">
        <v>3.1599999999999988</v>
      </c>
      <c r="B63" s="1" t="s">
        <v>113</v>
      </c>
      <c r="C63" s="2" t="s">
        <v>114</v>
      </c>
      <c r="D63" s="3" t="s">
        <v>84</v>
      </c>
      <c r="E63" s="5">
        <v>40</v>
      </c>
      <c r="F63" s="57">
        <v>23586666.670000002</v>
      </c>
      <c r="G63" s="43"/>
      <c r="H63" s="64">
        <f t="shared" si="1"/>
        <v>0</v>
      </c>
      <c r="I63" s="51"/>
    </row>
    <row r="64" spans="1:9" ht="48">
      <c r="A64" s="27">
        <v>3.1699999999999986</v>
      </c>
      <c r="B64" s="1" t="s">
        <v>115</v>
      </c>
      <c r="C64" s="2" t="s">
        <v>116</v>
      </c>
      <c r="D64" s="3" t="s">
        <v>84</v>
      </c>
      <c r="E64" s="5">
        <v>10</v>
      </c>
      <c r="F64" s="57">
        <v>5004616.87</v>
      </c>
      <c r="G64" s="43"/>
      <c r="H64" s="64">
        <f t="shared" si="1"/>
        <v>0</v>
      </c>
      <c r="I64" s="51"/>
    </row>
    <row r="65" spans="1:9">
      <c r="A65" s="27">
        <v>3.1799999999999984</v>
      </c>
      <c r="B65" s="8" t="s">
        <v>117</v>
      </c>
      <c r="C65" s="2" t="s">
        <v>118</v>
      </c>
      <c r="D65" s="3" t="s">
        <v>84</v>
      </c>
      <c r="E65" s="5">
        <v>2</v>
      </c>
      <c r="F65" s="57">
        <v>9512133.3300000001</v>
      </c>
      <c r="G65" s="43"/>
      <c r="H65" s="64">
        <f t="shared" si="1"/>
        <v>0</v>
      </c>
      <c r="I65" s="51"/>
    </row>
    <row r="66" spans="1:9">
      <c r="A66" s="27">
        <v>3.1899999999999982</v>
      </c>
      <c r="B66" s="1" t="s">
        <v>119</v>
      </c>
      <c r="C66" s="2" t="s">
        <v>120</v>
      </c>
      <c r="D66" s="3" t="s">
        <v>84</v>
      </c>
      <c r="E66" s="5">
        <v>4</v>
      </c>
      <c r="F66" s="57">
        <v>1846800</v>
      </c>
      <c r="G66" s="43"/>
      <c r="H66" s="64">
        <f t="shared" si="1"/>
        <v>0</v>
      </c>
      <c r="I66" s="51"/>
    </row>
    <row r="67" spans="1:9">
      <c r="A67" s="27">
        <v>3.199999999999998</v>
      </c>
      <c r="B67" s="1" t="s">
        <v>121</v>
      </c>
      <c r="C67" s="2" t="s">
        <v>122</v>
      </c>
      <c r="D67" s="3" t="s">
        <v>84</v>
      </c>
      <c r="E67" s="5">
        <v>8</v>
      </c>
      <c r="F67" s="57">
        <v>2653866.67</v>
      </c>
      <c r="G67" s="43"/>
      <c r="H67" s="64">
        <f t="shared" si="1"/>
        <v>0</v>
      </c>
      <c r="I67" s="51"/>
    </row>
    <row r="68" spans="1:9" ht="48">
      <c r="A68" s="27">
        <v>3.21</v>
      </c>
      <c r="B68" s="2" t="s">
        <v>123</v>
      </c>
      <c r="C68" s="2" t="s">
        <v>124</v>
      </c>
      <c r="D68" s="3" t="s">
        <v>84</v>
      </c>
      <c r="E68" s="7">
        <v>1</v>
      </c>
      <c r="F68" s="57">
        <v>1234793.33</v>
      </c>
      <c r="G68" s="43"/>
      <c r="H68" s="64">
        <f t="shared" si="1"/>
        <v>0</v>
      </c>
      <c r="I68" s="51"/>
    </row>
    <row r="69" spans="1:9" ht="48">
      <c r="A69" s="27">
        <v>3.22</v>
      </c>
      <c r="B69" s="2" t="s">
        <v>123</v>
      </c>
      <c r="C69" s="2" t="s">
        <v>125</v>
      </c>
      <c r="D69" s="3" t="s">
        <v>84</v>
      </c>
      <c r="E69" s="7">
        <v>2</v>
      </c>
      <c r="F69" s="57">
        <v>2226472</v>
      </c>
      <c r="G69" s="43"/>
      <c r="H69" s="64">
        <f t="shared" si="1"/>
        <v>0</v>
      </c>
      <c r="I69" s="51"/>
    </row>
    <row r="70" spans="1:9" ht="48">
      <c r="A70" s="27">
        <v>3.23</v>
      </c>
      <c r="B70" s="2" t="s">
        <v>123</v>
      </c>
      <c r="C70" s="2" t="s">
        <v>126</v>
      </c>
      <c r="D70" s="3" t="s">
        <v>84</v>
      </c>
      <c r="E70" s="7">
        <v>1</v>
      </c>
      <c r="F70" s="57">
        <v>792485.33</v>
      </c>
      <c r="G70" s="43"/>
      <c r="H70" s="64">
        <f t="shared" si="1"/>
        <v>0</v>
      </c>
      <c r="I70" s="51"/>
    </row>
    <row r="71" spans="1:9" ht="48">
      <c r="A71" s="27">
        <v>3.24000000000001</v>
      </c>
      <c r="B71" s="2" t="s">
        <v>123</v>
      </c>
      <c r="C71" s="2" t="s">
        <v>127</v>
      </c>
      <c r="D71" s="3" t="s">
        <v>84</v>
      </c>
      <c r="E71" s="7">
        <v>3</v>
      </c>
      <c r="F71" s="57">
        <v>1523598</v>
      </c>
      <c r="G71" s="43"/>
      <c r="H71" s="64">
        <f t="shared" si="1"/>
        <v>0</v>
      </c>
      <c r="I71" s="51"/>
    </row>
    <row r="72" spans="1:9" ht="72">
      <c r="A72" s="99">
        <v>3.25</v>
      </c>
      <c r="B72" s="98" t="s">
        <v>128</v>
      </c>
      <c r="C72" s="2" t="s">
        <v>129</v>
      </c>
      <c r="D72" s="3" t="s">
        <v>84</v>
      </c>
      <c r="E72" s="7">
        <v>5</v>
      </c>
      <c r="F72" s="57">
        <v>598966.67000000004</v>
      </c>
      <c r="G72" s="43"/>
      <c r="H72" s="64">
        <f t="shared" si="1"/>
        <v>0</v>
      </c>
      <c r="I72" s="51"/>
    </row>
    <row r="73" spans="1:9" ht="24">
      <c r="A73" s="99"/>
      <c r="B73" s="98"/>
      <c r="C73" s="10" t="s">
        <v>130</v>
      </c>
      <c r="D73" s="3" t="s">
        <v>84</v>
      </c>
      <c r="E73" s="7">
        <v>2</v>
      </c>
      <c r="F73" s="57">
        <v>490718</v>
      </c>
      <c r="G73" s="43"/>
      <c r="H73" s="64">
        <f t="shared" si="1"/>
        <v>0</v>
      </c>
      <c r="I73" s="51"/>
    </row>
    <row r="74" spans="1:9" ht="24">
      <c r="A74" s="99"/>
      <c r="B74" s="98"/>
      <c r="C74" s="10" t="s">
        <v>131</v>
      </c>
      <c r="D74" s="3" t="s">
        <v>84</v>
      </c>
      <c r="E74" s="7">
        <v>3</v>
      </c>
      <c r="F74" s="57">
        <v>579500</v>
      </c>
      <c r="G74" s="43"/>
      <c r="H74" s="64">
        <f t="shared" si="1"/>
        <v>0</v>
      </c>
      <c r="I74" s="51"/>
    </row>
    <row r="75" spans="1:9" ht="108">
      <c r="A75" s="99"/>
      <c r="B75" s="98"/>
      <c r="C75" s="11" t="s">
        <v>132</v>
      </c>
      <c r="D75" s="12" t="s">
        <v>34</v>
      </c>
      <c r="E75" s="7">
        <v>3</v>
      </c>
      <c r="F75" s="57">
        <v>6480000</v>
      </c>
      <c r="G75" s="43"/>
      <c r="H75" s="64">
        <f t="shared" si="1"/>
        <v>0</v>
      </c>
      <c r="I75" s="51"/>
    </row>
    <row r="76" spans="1:9" ht="96">
      <c r="A76" s="99"/>
      <c r="B76" s="98"/>
      <c r="C76" s="2" t="s">
        <v>133</v>
      </c>
      <c r="D76" s="3" t="s">
        <v>84</v>
      </c>
      <c r="E76" s="7">
        <v>3</v>
      </c>
      <c r="F76" s="57">
        <v>825021</v>
      </c>
      <c r="G76" s="43"/>
      <c r="H76" s="64">
        <f t="shared" si="1"/>
        <v>0</v>
      </c>
      <c r="I76" s="51"/>
    </row>
    <row r="77" spans="1:9" ht="24">
      <c r="A77" s="99"/>
      <c r="B77" s="98"/>
      <c r="C77" s="2" t="s">
        <v>134</v>
      </c>
      <c r="D77" s="3" t="s">
        <v>84</v>
      </c>
      <c r="E77" s="7">
        <v>2</v>
      </c>
      <c r="F77" s="57">
        <v>1411333.33</v>
      </c>
      <c r="G77" s="43"/>
      <c r="H77" s="64">
        <f t="shared" si="1"/>
        <v>0</v>
      </c>
      <c r="I77" s="51"/>
    </row>
    <row r="78" spans="1:9" ht="24">
      <c r="A78" s="27">
        <v>3.26</v>
      </c>
      <c r="B78" s="8" t="s">
        <v>135</v>
      </c>
      <c r="C78" s="2" t="s">
        <v>136</v>
      </c>
      <c r="D78" s="3" t="s">
        <v>34</v>
      </c>
      <c r="E78" s="7">
        <v>2</v>
      </c>
      <c r="F78" s="57">
        <v>18025266.670000002</v>
      </c>
      <c r="G78" s="43"/>
      <c r="H78" s="64">
        <f t="shared" si="1"/>
        <v>0</v>
      </c>
      <c r="I78" s="51"/>
    </row>
    <row r="79" spans="1:9" ht="24">
      <c r="A79" s="27">
        <v>3.27</v>
      </c>
      <c r="B79" s="8" t="s">
        <v>137</v>
      </c>
      <c r="C79" s="2" t="s">
        <v>138</v>
      </c>
      <c r="D79" s="3" t="s">
        <v>34</v>
      </c>
      <c r="E79" s="7">
        <v>2</v>
      </c>
      <c r="F79" s="57">
        <v>33800000</v>
      </c>
      <c r="G79" s="43"/>
      <c r="H79" s="64">
        <f t="shared" si="1"/>
        <v>0</v>
      </c>
      <c r="I79" s="51"/>
    </row>
    <row r="80" spans="1:9" ht="12.6" thickBot="1">
      <c r="A80" s="100" t="s">
        <v>35</v>
      </c>
      <c r="B80" s="101"/>
      <c r="C80" s="101"/>
      <c r="D80" s="101"/>
      <c r="E80" s="101"/>
      <c r="F80" s="44">
        <f>SUM(F48:F79)</f>
        <v>374833122.53000003</v>
      </c>
      <c r="G80" s="48"/>
      <c r="H80" s="47">
        <f>SUM(H48:H79)</f>
        <v>0</v>
      </c>
    </row>
    <row r="81" spans="1:8">
      <c r="A81" s="34"/>
      <c r="B81" s="34"/>
      <c r="C81" s="34"/>
      <c r="D81" s="34"/>
      <c r="E81" s="34"/>
      <c r="F81" s="34"/>
      <c r="G81" s="34"/>
      <c r="H81" s="35"/>
    </row>
    <row r="82" spans="1:8" s="18" customFormat="1">
      <c r="A82" s="30"/>
      <c r="B82" s="30"/>
      <c r="C82" s="30"/>
      <c r="D82" s="30"/>
      <c r="E82" s="30"/>
      <c r="F82" s="30"/>
      <c r="G82" s="30"/>
      <c r="H82" s="31"/>
    </row>
    <row r="83" spans="1:8" s="38" customFormat="1" ht="24.75" customHeight="1" thickBot="1">
      <c r="A83" s="36"/>
      <c r="B83" s="36"/>
      <c r="C83" s="36"/>
      <c r="D83" s="30"/>
      <c r="E83" s="30"/>
      <c r="F83" s="31" t="s">
        <v>37</v>
      </c>
      <c r="G83" s="31" t="s">
        <v>139</v>
      </c>
      <c r="H83" s="37"/>
    </row>
    <row r="84" spans="1:8" s="38" customFormat="1" ht="16.5" customHeight="1" thickBot="1">
      <c r="A84" s="39"/>
      <c r="B84" s="39"/>
      <c r="C84" s="39"/>
      <c r="D84" s="71" t="s">
        <v>140</v>
      </c>
      <c r="E84" s="72"/>
      <c r="F84" s="66">
        <f>+F18+F44+F80</f>
        <v>1300466079.03</v>
      </c>
      <c r="G84" s="66">
        <f>H18+H44+H80</f>
        <v>0</v>
      </c>
      <c r="H84" s="37"/>
    </row>
    <row r="85" spans="1:8">
      <c r="A85" s="40" t="s">
        <v>141</v>
      </c>
      <c r="B85" s="41"/>
      <c r="C85" s="41"/>
      <c r="D85" s="42"/>
      <c r="E85" s="37" t="s">
        <v>142</v>
      </c>
      <c r="F85" s="37"/>
      <c r="G85" s="38"/>
      <c r="H85" s="38"/>
    </row>
    <row r="86" spans="1:8">
      <c r="A86" s="40" t="s">
        <v>143</v>
      </c>
      <c r="B86" s="41"/>
      <c r="C86" s="41"/>
      <c r="D86" s="42"/>
      <c r="E86" s="37"/>
      <c r="F86" s="37"/>
      <c r="G86" s="38"/>
      <c r="H86" s="38"/>
    </row>
    <row r="87" spans="1:8">
      <c r="A87" s="40" t="s">
        <v>144</v>
      </c>
      <c r="B87" s="41"/>
      <c r="C87" s="41"/>
      <c r="D87" s="42"/>
      <c r="E87" s="37"/>
      <c r="F87" s="37"/>
    </row>
    <row r="88" spans="1:8">
      <c r="A88" s="40" t="s">
        <v>145</v>
      </c>
      <c r="B88" s="41"/>
      <c r="C88" s="41"/>
      <c r="D88" s="42"/>
      <c r="E88" s="37"/>
      <c r="F88" s="37"/>
      <c r="G88" s="38"/>
      <c r="H88" s="38"/>
    </row>
    <row r="89" spans="1:8">
      <c r="A89" s="40" t="s">
        <v>146</v>
      </c>
      <c r="B89" s="41"/>
      <c r="C89" s="41"/>
      <c r="D89" s="42"/>
      <c r="E89" s="37"/>
      <c r="F89" s="37"/>
      <c r="G89" s="38"/>
      <c r="H89" s="38"/>
    </row>
    <row r="90" spans="1:8">
      <c r="A90" s="40" t="s">
        <v>147</v>
      </c>
      <c r="B90" s="41"/>
      <c r="C90" s="41"/>
      <c r="D90" s="13"/>
      <c r="E90" s="13"/>
      <c r="F90" s="13"/>
    </row>
    <row r="91" spans="1:8">
      <c r="A91" s="40" t="s">
        <v>148</v>
      </c>
      <c r="B91" s="41"/>
      <c r="C91" s="41"/>
      <c r="D91" s="40" t="s">
        <v>149</v>
      </c>
      <c r="E91" s="38"/>
      <c r="F91" s="37"/>
      <c r="G91" s="38"/>
      <c r="H91" s="38"/>
    </row>
    <row r="92" spans="1:8">
      <c r="B92" s="32"/>
      <c r="C92" s="32"/>
      <c r="D92" s="32"/>
      <c r="E92" s="37"/>
      <c r="F92" s="37"/>
    </row>
  </sheetData>
  <mergeCells count="32">
    <mergeCell ref="A1:H1"/>
    <mergeCell ref="A4:H4"/>
    <mergeCell ref="A12:H12"/>
    <mergeCell ref="A20:H20"/>
    <mergeCell ref="A46:H46"/>
    <mergeCell ref="A3:H3"/>
    <mergeCell ref="A2:H2"/>
    <mergeCell ref="A7:B7"/>
    <mergeCell ref="A15:H15"/>
    <mergeCell ref="A8:B8"/>
    <mergeCell ref="A9:B9"/>
    <mergeCell ref="A6:H6"/>
    <mergeCell ref="C7:H7"/>
    <mergeCell ref="C9:H9"/>
    <mergeCell ref="A18:E18"/>
    <mergeCell ref="C8:H8"/>
    <mergeCell ref="D84:E84"/>
    <mergeCell ref="A38:E38"/>
    <mergeCell ref="G39:H39"/>
    <mergeCell ref="A40:C40"/>
    <mergeCell ref="A41:C41"/>
    <mergeCell ref="A42:C42"/>
    <mergeCell ref="A43:C43"/>
    <mergeCell ref="D40:E42"/>
    <mergeCell ref="D43:E43"/>
    <mergeCell ref="D39:E39"/>
    <mergeCell ref="A39:C39"/>
    <mergeCell ref="A44:E44"/>
    <mergeCell ref="F40:F43"/>
    <mergeCell ref="B72:B77"/>
    <mergeCell ref="A72:A77"/>
    <mergeCell ref="A80:E80"/>
  </mergeCells>
  <conditionalFormatting sqref="G40:G42">
    <cfRule type="expression" dxfId="2" priority="6">
      <formula>($G$40+$G$41+$G$42)&gt;$D$40</formula>
    </cfRule>
  </conditionalFormatting>
  <conditionalFormatting sqref="G84">
    <cfRule type="cellIs" dxfId="1" priority="1" operator="greaterThan">
      <formula>$F$84</formula>
    </cfRule>
  </conditionalFormatting>
  <conditionalFormatting sqref="H17 H22:H38 H44 H48:H80">
    <cfRule type="cellIs" dxfId="0" priority="4" operator="greaterThan">
      <formula>$F17</formula>
    </cfRule>
  </conditionalFormatting>
  <pageMargins left="0.31496062992125984" right="0.31496062992125984" top="0.15748031496062992" bottom="0.15748031496062992" header="0" footer="0"/>
  <pageSetup scale="21" orientation="landscape" horizontalDpi="300" verticalDpi="300" r:id="rId1"/>
  <rowBreaks count="1" manualBreakCount="1">
    <brk id="27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0ad6e9-74fc-41c0-90ce-2f3dee244990">
      <UserInfo>
        <DisplayName>Sebastián Arbelaez</DisplayName>
        <AccountId>19</AccountId>
        <AccountType/>
      </UserInfo>
    </SharedWithUsers>
    <lcf76f155ced4ddcb4097134ff3c332f xmlns="7af1a8e7-50c0-4a08-a12d-46053eef02ff">
      <Terms xmlns="http://schemas.microsoft.com/office/infopath/2007/PartnerControls"/>
    </lcf76f155ced4ddcb4097134ff3c332f>
    <TaxCatchAll xmlns="440ad6e9-74fc-41c0-90ce-2f3dee244990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623FAB269F4A458E842BC328B6791D" ma:contentTypeVersion="19" ma:contentTypeDescription="Crear nuevo documento." ma:contentTypeScope="" ma:versionID="89d3eb34ec5189cd5c3c9d72eb5f18c3">
  <xsd:schema xmlns:xsd="http://www.w3.org/2001/XMLSchema" xmlns:xs="http://www.w3.org/2001/XMLSchema" xmlns:p="http://schemas.microsoft.com/office/2006/metadata/properties" xmlns:ns1="http://schemas.microsoft.com/sharepoint/v3" xmlns:ns2="7af1a8e7-50c0-4a08-a12d-46053eef02ff" xmlns:ns3="440ad6e9-74fc-41c0-90ce-2f3dee244990" targetNamespace="http://schemas.microsoft.com/office/2006/metadata/properties" ma:root="true" ma:fieldsID="88ea71f0bc3df1c86f62f41bfc982030" ns1:_="" ns2:_="" ns3:_="">
    <xsd:import namespace="http://schemas.microsoft.com/sharepoint/v3"/>
    <xsd:import namespace="7af1a8e7-50c0-4a08-a12d-46053eef02ff"/>
    <xsd:import namespace="440ad6e9-74fc-41c0-90ce-2f3dee2449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1a8e7-50c0-4a08-a12d-46053eef02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0ad6e9-74fc-41c0-90ce-2f3dee2449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1338fc-98d7-4103-a9b0-c2e7b78af852}" ma:internalName="TaxCatchAll" ma:showField="CatchAllData" ma:web="440ad6e9-74fc-41c0-90ce-2f3dee2449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F78FFC-4E03-4765-B6BE-AE252A39712B}"/>
</file>

<file path=customXml/itemProps2.xml><?xml version="1.0" encoding="utf-8"?>
<ds:datastoreItem xmlns:ds="http://schemas.openxmlformats.org/officeDocument/2006/customXml" ds:itemID="{A5E278C9-1428-4DDE-B3FF-9F96770032E7}"/>
</file>

<file path=customXml/itemProps3.xml><?xml version="1.0" encoding="utf-8"?>
<ds:datastoreItem xmlns:ds="http://schemas.openxmlformats.org/officeDocument/2006/customXml" ds:itemID="{0A35E766-A1C5-4F36-AD70-DCF154ABD7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Diaz</dc:creator>
  <cp:keywords/>
  <dc:description/>
  <cp:lastModifiedBy>Gina Paola Cubillos Castañeda</cp:lastModifiedBy>
  <cp:revision/>
  <dcterms:created xsi:type="dcterms:W3CDTF">2020-09-21T14:35:16Z</dcterms:created>
  <dcterms:modified xsi:type="dcterms:W3CDTF">2025-07-17T01:08:31Z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0x010100D1623FAB269F4A458E842BC328B6791D</vt:lpwstr>
  </property>
  <property fmtid="{D5CDD505-2E9C-101B-9397-08002B2CF9AE}" pid="3" name="MediaServiceImageTags">
    <vt:lpwstr/>
  </property>
</Properties>
</file>